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esieji2\Desktop\Agnė 2022\Medicininės įrangos nuoma (atviras) (2023)\Pasiūlymai\Pharm house\"/>
    </mc:Choice>
  </mc:AlternateContent>
  <xr:revisionPtr revIDLastSave="0" documentId="8_{F9F7B829-1315-4BA8-8501-AD8E2CC6F5CA}" xr6:coauthVersionLast="47" xr6:coauthVersionMax="47" xr10:uidLastSave="{00000000-0000-0000-0000-000000000000}"/>
  <bookViews>
    <workbookView xWindow="-120" yWindow="-120" windowWidth="29040" windowHeight="15840" xr2:uid="{709D5D9A-65AE-AA44-96E0-A5DC05F744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I23" i="1"/>
  <c r="J22" i="1"/>
  <c r="I22" i="1"/>
  <c r="J21" i="1"/>
  <c r="I21" i="1"/>
  <c r="J20" i="1"/>
  <c r="J24" i="1" s="1"/>
  <c r="I20" i="1"/>
  <c r="I24" i="1" s="1"/>
  <c r="J8" i="1"/>
  <c r="I8" i="1"/>
  <c r="J7" i="1"/>
  <c r="I7" i="1"/>
  <c r="J6" i="1"/>
  <c r="I6" i="1"/>
  <c r="I9" i="1" l="1"/>
  <c r="J9" i="1"/>
</calcChain>
</file>

<file path=xl/sharedStrings.xml><?xml version="1.0" encoding="utf-8"?>
<sst xmlns="http://schemas.openxmlformats.org/spreadsheetml/2006/main" count="161" uniqueCount="60">
  <si>
    <t xml:space="preserve">Pirkimo </t>
  </si>
  <si>
    <t>Prekių pavadinimai</t>
  </si>
  <si>
    <t>Mato vnt.</t>
  </si>
  <si>
    <t>Numatomas įsigyti maksimalus kiekis</t>
  </si>
  <si>
    <t>1 vnt. kaina Eur be PVM</t>
  </si>
  <si>
    <t>1 vnt. kaina Eur su PVM</t>
  </si>
  <si>
    <t>1 mėnesio nuomos (panaudos) suma EUR be PVM</t>
  </si>
  <si>
    <t>1 mėnesio nuomos (panaudos) suma EUR su PVM</t>
  </si>
  <si>
    <t>Bendra 36 mėnesių pasiūlymo suma EUR. (be PVM)</t>
  </si>
  <si>
    <t>Bendra 36 mėnesių pasiūlymo suma EUR. (su PVM)</t>
  </si>
  <si>
    <t>dalies Nr.</t>
  </si>
  <si>
    <t>1.</t>
  </si>
  <si>
    <t>Lazerio 1940 nm nuoma (panauda) su įvairiais priedais – 1 vnt.</t>
  </si>
  <si>
    <t>1.1.</t>
  </si>
  <si>
    <t>Lazerio 1940 nm (1 vnt.) su įvairiais priedais nuoma (panauda)</t>
  </si>
  <si>
    <t>-</t>
  </si>
  <si>
    <t>1.2.</t>
  </si>
  <si>
    <t>Vienkartinės priemonės prie lazerio 1940 nm:</t>
  </si>
  <si>
    <t>1.2.1.</t>
  </si>
  <si>
    <t>Daugiažiedis šviesolaidinis venų zondas 600 µm</t>
  </si>
  <si>
    <t>Vnt.</t>
  </si>
  <si>
    <t>1.2.2.</t>
  </si>
  <si>
    <t>Daugiažiedis  šviesolaidinis venų zondas 400 µm</t>
  </si>
  <si>
    <t>1.2.3.</t>
  </si>
  <si>
    <t>Radialinis šviesolaidinis venų zondas 600 µm</t>
  </si>
  <si>
    <t>1 pirkimo dalies kaina iš viso, EUR:</t>
  </si>
  <si>
    <t>Bendra 1-os pirkimo dalies pasiūlymo kaina eurais su PVM       Šimtas devyniasdešimt penki tūkstančiai aštuoni šimtai dvidešimt penki _________________________________________________________________________</t>
  </si>
  <si>
    <r>
      <t xml:space="preserve">                                                                                                                                    </t>
    </r>
    <r>
      <rPr>
        <vertAlign val="superscript"/>
        <sz val="12"/>
        <color theme="1"/>
        <rFont val="Times New Roman"/>
        <family val="1"/>
      </rPr>
      <t>(įrašyti sumą žodžiais)</t>
    </r>
  </si>
  <si>
    <t>2.</t>
  </si>
  <si>
    <t>Lazerio 1470 nm nuoma (panauda) su įvairiais priedais – 1 vnt.</t>
  </si>
  <si>
    <t>2.1.</t>
  </si>
  <si>
    <t>Lazerio 1470 nm (1 vnt.) su įvairiais priedais nuoma (panauda)</t>
  </si>
  <si>
    <t>2.2.</t>
  </si>
  <si>
    <t>Vienkartinės priemonės prie lazerio 1470 nm:</t>
  </si>
  <si>
    <t>2.2.1.</t>
  </si>
  <si>
    <t>Kūgio formos  šviesolaidinis hemoroidoplastikos zondas 600 µm</t>
  </si>
  <si>
    <t>2.2.2.</t>
  </si>
  <si>
    <t>2.2.3.</t>
  </si>
  <si>
    <t>2.2.4.</t>
  </si>
  <si>
    <t>2 pirkimo dalies kaina iš viso, EUR:</t>
  </si>
  <si>
    <t>Bendra 2-os pirkimo dalies pasiūlymo kaina eurais su PVM     Šimtas devyniasdešimt septyni tūkstančiai du šimtai devyniasdešimt penki   _________________________________________________________________________</t>
  </si>
  <si>
    <t>3.</t>
  </si>
  <si>
    <t>Ultragarsinio generatoriaus nuoma (panauda) su įvairiais priedais - 1 vnt.</t>
  </si>
  <si>
    <t>3.1.</t>
  </si>
  <si>
    <t>Ultragarsinio generatoriaus (1 vnt.) nuoma (panauda) su įvairiais priedais</t>
  </si>
  <si>
    <t>3.2.</t>
  </si>
  <si>
    <t>Daugkartiniai priedai prie generatoriaus:</t>
  </si>
  <si>
    <t>3.2.1.</t>
  </si>
  <si>
    <t>Darbinė rankena (ultragarsinis keitiklis su jungiamuoju kabeliu). Tinkanti laparoskopinėms operacijoms</t>
  </si>
  <si>
    <t>3.2.2.</t>
  </si>
  <si>
    <t>Darbinė rankena (ultragarsinis keitiklis su jungiamuoju kabeliu) Tinkanti atviroms operacijoms.</t>
  </si>
  <si>
    <t>3.3.</t>
  </si>
  <si>
    <t>Vienkartiniai priedai prie generatoriaus:</t>
  </si>
  <si>
    <t>3.3.1.</t>
  </si>
  <si>
    <t>Ultragarsinės koaguliuojančios žirklės, darbinis ilgis 9 cm, darbinė dalis lenkta.</t>
  </si>
  <si>
    <t>3.3.2.</t>
  </si>
  <si>
    <t>Ultragarsinės koaguliuojančios žnyplės, ilgis 360 mm, darbinė dalis lenkta.</t>
  </si>
  <si>
    <t>3 pirkimo dalies kaina iš viso, EUR:</t>
  </si>
  <si>
    <t>Bendra 3-os pirkimo dalies pasiūlymo kaina eurais su PVM _________________________________________________________________________</t>
  </si>
  <si>
    <t>Daugiažiedis šviesolaidinis venų zondas 400 µm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</si>
</sst>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2" fontId="4" fillId="0" borderId="0" xfId="0" applyNumberFormat="1" applyFont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2BC9-EF9B-6343-BF3D-8C4B684E4E37}">
  <dimension ref="A1:J43"/>
  <sheetViews>
    <sheetView tabSelected="1" workbookViewId="0">
      <selection activeCell="A13" sqref="A13:J13"/>
    </sheetView>
  </sheetViews>
  <sheetFormatPr defaultColWidth="11" defaultRowHeight="15.75" x14ac:dyDescent="0.25"/>
  <cols>
    <col min="1" max="1" width="8" customWidth="1"/>
    <col min="2" max="2" width="36.875" customWidth="1"/>
    <col min="3" max="3" width="5.5" customWidth="1"/>
    <col min="4" max="4" width="11.5" customWidth="1"/>
    <col min="5" max="5" width="8.125" customWidth="1"/>
    <col min="6" max="6" width="9" customWidth="1"/>
    <col min="9" max="9" width="11.125" customWidth="1"/>
    <col min="10" max="10" width="10.875" customWidth="1"/>
  </cols>
  <sheetData>
    <row r="1" spans="1:10" x14ac:dyDescent="0.25">
      <c r="A1" s="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</row>
    <row r="2" spans="1:10" ht="87" customHeight="1" thickBot="1" x14ac:dyDescent="0.3">
      <c r="A2" s="2" t="s">
        <v>10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2.25" thickBot="1" x14ac:dyDescent="0.3">
      <c r="A3" s="3" t="s">
        <v>11</v>
      </c>
      <c r="B3" s="4" t="s">
        <v>12</v>
      </c>
      <c r="C3" s="23"/>
      <c r="D3" s="23"/>
      <c r="E3" s="23"/>
      <c r="F3" s="23"/>
      <c r="G3" s="23"/>
      <c r="H3" s="23"/>
      <c r="I3" s="23"/>
      <c r="J3" s="24"/>
    </row>
    <row r="4" spans="1:10" ht="31.5" x14ac:dyDescent="0.25">
      <c r="A4" s="5" t="s">
        <v>13</v>
      </c>
      <c r="B4" s="6" t="s">
        <v>14</v>
      </c>
      <c r="C4" s="7" t="s">
        <v>15</v>
      </c>
      <c r="D4" s="7" t="s">
        <v>15</v>
      </c>
      <c r="E4" s="7" t="s">
        <v>15</v>
      </c>
      <c r="F4" s="7" t="s">
        <v>15</v>
      </c>
      <c r="G4" s="5">
        <v>0</v>
      </c>
      <c r="H4" s="5">
        <v>0</v>
      </c>
      <c r="I4" s="5">
        <v>0</v>
      </c>
      <c r="J4" s="5">
        <v>0</v>
      </c>
    </row>
    <row r="5" spans="1:10" ht="31.5" x14ac:dyDescent="0.25">
      <c r="A5" s="5" t="s">
        <v>16</v>
      </c>
      <c r="B5" s="6" t="s">
        <v>17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ht="31.5" x14ac:dyDescent="0.25">
      <c r="A6" s="5" t="s">
        <v>18</v>
      </c>
      <c r="B6" s="8" t="s">
        <v>19</v>
      </c>
      <c r="C6" s="5" t="s">
        <v>20</v>
      </c>
      <c r="D6" s="5">
        <v>600</v>
      </c>
      <c r="E6" s="10">
        <v>190</v>
      </c>
      <c r="F6" s="9">
        <v>199.5</v>
      </c>
      <c r="G6" s="7" t="s">
        <v>15</v>
      </c>
      <c r="H6" s="7" t="s">
        <v>15</v>
      </c>
      <c r="I6" s="10">
        <f>D6*E6</f>
        <v>114000</v>
      </c>
      <c r="J6" s="10">
        <f>F6*D6</f>
        <v>119700</v>
      </c>
    </row>
    <row r="7" spans="1:10" ht="31.5" x14ac:dyDescent="0.25">
      <c r="A7" s="5" t="s">
        <v>21</v>
      </c>
      <c r="B7" s="8" t="s">
        <v>59</v>
      </c>
      <c r="C7" s="5" t="s">
        <v>20</v>
      </c>
      <c r="D7" s="5">
        <v>300</v>
      </c>
      <c r="E7" s="10">
        <v>190</v>
      </c>
      <c r="F7" s="9">
        <v>199.5</v>
      </c>
      <c r="G7" s="7" t="s">
        <v>15</v>
      </c>
      <c r="H7" s="7" t="s">
        <v>15</v>
      </c>
      <c r="I7" s="10">
        <f t="shared" ref="I7:I8" si="0">D7*E7</f>
        <v>57000</v>
      </c>
      <c r="J7" s="10">
        <f t="shared" ref="J7:J8" si="1">F7*D7</f>
        <v>59850</v>
      </c>
    </row>
    <row r="8" spans="1:10" x14ac:dyDescent="0.25">
      <c r="A8" s="5" t="s">
        <v>23</v>
      </c>
      <c r="B8" s="8" t="s">
        <v>24</v>
      </c>
      <c r="C8" s="5" t="s">
        <v>20</v>
      </c>
      <c r="D8" s="5">
        <v>100</v>
      </c>
      <c r="E8" s="10">
        <v>155</v>
      </c>
      <c r="F8" s="9">
        <v>162.75</v>
      </c>
      <c r="G8" s="7" t="s">
        <v>15</v>
      </c>
      <c r="H8" s="7" t="s">
        <v>15</v>
      </c>
      <c r="I8" s="10">
        <f t="shared" si="0"/>
        <v>15500</v>
      </c>
      <c r="J8" s="10">
        <f t="shared" si="1"/>
        <v>16275</v>
      </c>
    </row>
    <row r="9" spans="1:10" ht="16.5" thickBot="1" x14ac:dyDescent="0.3">
      <c r="A9" s="25" t="s">
        <v>25</v>
      </c>
      <c r="B9" s="26"/>
      <c r="C9" s="26"/>
      <c r="D9" s="26"/>
      <c r="E9" s="26"/>
      <c r="F9" s="26"/>
      <c r="G9" s="26"/>
      <c r="H9" s="27"/>
      <c r="I9" s="11">
        <f>SUM(I6:I8)</f>
        <v>186500</v>
      </c>
      <c r="J9" s="11">
        <f>SUM(J6:J8)</f>
        <v>195825</v>
      </c>
    </row>
    <row r="10" spans="1:10" ht="30.95" customHeight="1" x14ac:dyDescent="0.25">
      <c r="A10" s="28"/>
      <c r="B10" s="29"/>
      <c r="C10" s="29"/>
      <c r="D10" s="29"/>
      <c r="E10" s="29"/>
      <c r="F10" s="29"/>
      <c r="G10" s="29"/>
      <c r="H10" s="29"/>
      <c r="I10" s="29"/>
      <c r="J10" s="30"/>
    </row>
    <row r="11" spans="1:10" ht="30.95" customHeight="1" x14ac:dyDescent="0.25">
      <c r="A11" s="28" t="s">
        <v>26</v>
      </c>
      <c r="B11" s="29"/>
      <c r="C11" s="29"/>
      <c r="D11" s="29"/>
      <c r="E11" s="29"/>
      <c r="F11" s="29"/>
      <c r="G11" s="29"/>
      <c r="H11" s="29"/>
      <c r="I11" s="29"/>
      <c r="J11" s="30"/>
    </row>
    <row r="12" spans="1:10" ht="30.95" customHeight="1" x14ac:dyDescent="0.25">
      <c r="A12" s="28" t="s">
        <v>27</v>
      </c>
      <c r="B12" s="29"/>
      <c r="C12" s="29"/>
      <c r="D12" s="29"/>
      <c r="E12" s="29"/>
      <c r="F12" s="29"/>
      <c r="G12" s="29"/>
      <c r="H12" s="29"/>
      <c r="I12" s="29"/>
      <c r="J12" s="30"/>
    </row>
    <row r="13" spans="1:10" ht="30.95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20"/>
    </row>
    <row r="14" spans="1:10" ht="16.5" thickBot="1" x14ac:dyDescent="0.3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x14ac:dyDescent="0.25">
      <c r="A15" s="12" t="s">
        <v>0</v>
      </c>
      <c r="B15" s="21" t="s">
        <v>1</v>
      </c>
      <c r="C15" s="21" t="s">
        <v>2</v>
      </c>
      <c r="D15" s="21" t="s">
        <v>3</v>
      </c>
      <c r="E15" s="21" t="s">
        <v>4</v>
      </c>
      <c r="F15" s="21" t="s">
        <v>5</v>
      </c>
      <c r="G15" s="21" t="s">
        <v>6</v>
      </c>
      <c r="H15" s="21" t="s">
        <v>7</v>
      </c>
      <c r="I15" s="21" t="s">
        <v>8</v>
      </c>
      <c r="J15" s="21" t="s">
        <v>9</v>
      </c>
    </row>
    <row r="16" spans="1:10" ht="87.95" customHeight="1" thickBot="1" x14ac:dyDescent="0.3">
      <c r="A16" s="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32.25" thickBot="1" x14ac:dyDescent="0.3">
      <c r="A17" s="3" t="s">
        <v>28</v>
      </c>
      <c r="B17" s="4" t="s">
        <v>29</v>
      </c>
      <c r="C17" s="34"/>
      <c r="D17" s="34"/>
      <c r="E17" s="34"/>
      <c r="F17" s="34"/>
      <c r="G17" s="34"/>
      <c r="H17" s="34"/>
      <c r="I17" s="34"/>
      <c r="J17" s="35"/>
    </row>
    <row r="18" spans="1:10" ht="31.5" x14ac:dyDescent="0.25">
      <c r="A18" s="5" t="s">
        <v>30</v>
      </c>
      <c r="B18" s="6" t="s">
        <v>31</v>
      </c>
      <c r="C18" s="3" t="s">
        <v>15</v>
      </c>
      <c r="D18" s="3" t="s">
        <v>15</v>
      </c>
      <c r="E18" s="3" t="s">
        <v>15</v>
      </c>
      <c r="F18" s="3" t="s">
        <v>15</v>
      </c>
      <c r="G18" s="13">
        <v>0</v>
      </c>
      <c r="H18" s="13">
        <v>0</v>
      </c>
      <c r="I18" s="13">
        <v>0</v>
      </c>
      <c r="J18" s="13">
        <v>0</v>
      </c>
    </row>
    <row r="19" spans="1:10" ht="31.5" x14ac:dyDescent="0.25">
      <c r="A19" s="5" t="s">
        <v>32</v>
      </c>
      <c r="B19" s="6" t="s">
        <v>33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  <c r="H19" s="3" t="s">
        <v>15</v>
      </c>
      <c r="I19" s="3" t="s">
        <v>15</v>
      </c>
      <c r="J19" s="3" t="s">
        <v>15</v>
      </c>
    </row>
    <row r="20" spans="1:10" ht="31.5" x14ac:dyDescent="0.25">
      <c r="A20" s="5" t="s">
        <v>34</v>
      </c>
      <c r="B20" s="8" t="s">
        <v>35</v>
      </c>
      <c r="C20" s="5" t="s">
        <v>20</v>
      </c>
      <c r="D20" s="5">
        <v>70</v>
      </c>
      <c r="E20" s="10">
        <v>170</v>
      </c>
      <c r="F20" s="9">
        <v>178.5</v>
      </c>
      <c r="G20" s="3" t="s">
        <v>15</v>
      </c>
      <c r="H20" s="3" t="s">
        <v>15</v>
      </c>
      <c r="I20" s="10">
        <f>D20*E20</f>
        <v>11900</v>
      </c>
      <c r="J20" s="10">
        <f>F20*D20</f>
        <v>12495</v>
      </c>
    </row>
    <row r="21" spans="1:10" x14ac:dyDescent="0.25">
      <c r="A21" s="5" t="s">
        <v>36</v>
      </c>
      <c r="B21" s="8" t="s">
        <v>24</v>
      </c>
      <c r="C21" s="5" t="s">
        <v>20</v>
      </c>
      <c r="D21" s="5">
        <v>400</v>
      </c>
      <c r="E21" s="10">
        <v>155</v>
      </c>
      <c r="F21" s="9">
        <v>162.75</v>
      </c>
      <c r="G21" s="3" t="s">
        <v>15</v>
      </c>
      <c r="H21" s="3" t="s">
        <v>15</v>
      </c>
      <c r="I21" s="10">
        <f t="shared" ref="I21:I22" si="2">D21*E21</f>
        <v>62000</v>
      </c>
      <c r="J21" s="10">
        <f t="shared" ref="J21:J23" si="3">F21*D21</f>
        <v>65100</v>
      </c>
    </row>
    <row r="22" spans="1:10" ht="31.5" x14ac:dyDescent="0.25">
      <c r="A22" s="5" t="s">
        <v>37</v>
      </c>
      <c r="B22" s="8" t="s">
        <v>19</v>
      </c>
      <c r="C22" s="5" t="s">
        <v>20</v>
      </c>
      <c r="D22" s="5">
        <v>500</v>
      </c>
      <c r="E22" s="10">
        <v>190</v>
      </c>
      <c r="F22" s="9">
        <v>199.5</v>
      </c>
      <c r="G22" s="3" t="s">
        <v>15</v>
      </c>
      <c r="H22" s="3" t="s">
        <v>15</v>
      </c>
      <c r="I22" s="10">
        <f t="shared" si="2"/>
        <v>95000</v>
      </c>
      <c r="J22" s="10">
        <f t="shared" si="3"/>
        <v>99750</v>
      </c>
    </row>
    <row r="23" spans="1:10" ht="31.5" x14ac:dyDescent="0.25">
      <c r="A23" s="5" t="s">
        <v>38</v>
      </c>
      <c r="B23" s="8" t="s">
        <v>22</v>
      </c>
      <c r="C23" s="5" t="s">
        <v>20</v>
      </c>
      <c r="D23" s="5">
        <v>100</v>
      </c>
      <c r="E23" s="10">
        <v>190</v>
      </c>
      <c r="F23" s="9">
        <v>199.5</v>
      </c>
      <c r="G23" s="3" t="s">
        <v>15</v>
      </c>
      <c r="H23" s="3" t="s">
        <v>15</v>
      </c>
      <c r="I23" s="10">
        <f>D23*E23</f>
        <v>19000</v>
      </c>
      <c r="J23" s="10">
        <f t="shared" si="3"/>
        <v>19950</v>
      </c>
    </row>
    <row r="24" spans="1:10" ht="16.5" thickBot="1" x14ac:dyDescent="0.3">
      <c r="A24" s="25" t="s">
        <v>39</v>
      </c>
      <c r="B24" s="26"/>
      <c r="C24" s="26"/>
      <c r="D24" s="26"/>
      <c r="E24" s="26"/>
      <c r="F24" s="26"/>
      <c r="G24" s="26"/>
      <c r="H24" s="27"/>
      <c r="I24" s="14">
        <f>SUM(I20:I23)</f>
        <v>187900</v>
      </c>
      <c r="J24" s="14">
        <f>SUM(J20:J23)</f>
        <v>197295</v>
      </c>
    </row>
    <row r="25" spans="1:10" ht="30.95" customHeight="1" x14ac:dyDescent="0.25">
      <c r="A25" s="28"/>
      <c r="B25" s="29"/>
      <c r="C25" s="29"/>
      <c r="D25" s="29"/>
      <c r="E25" s="29"/>
      <c r="F25" s="29"/>
      <c r="G25" s="29"/>
      <c r="H25" s="29"/>
      <c r="I25" s="29"/>
      <c r="J25" s="30"/>
    </row>
    <row r="26" spans="1:10" ht="30.95" customHeight="1" x14ac:dyDescent="0.25">
      <c r="A26" s="28" t="s">
        <v>40</v>
      </c>
      <c r="B26" s="29"/>
      <c r="C26" s="29"/>
      <c r="D26" s="29"/>
      <c r="E26" s="29"/>
      <c r="F26" s="29"/>
      <c r="G26" s="29"/>
      <c r="H26" s="29"/>
      <c r="I26" s="29"/>
      <c r="J26" s="30"/>
    </row>
    <row r="27" spans="1:10" ht="30.95" customHeight="1" x14ac:dyDescent="0.25">
      <c r="A27" s="28" t="s">
        <v>27</v>
      </c>
      <c r="B27" s="29"/>
      <c r="C27" s="29"/>
      <c r="D27" s="29"/>
      <c r="E27" s="29"/>
      <c r="F27" s="29"/>
      <c r="G27" s="29"/>
      <c r="H27" s="29"/>
      <c r="I27" s="29"/>
      <c r="J27" s="30"/>
    </row>
    <row r="28" spans="1:10" ht="16.5" thickBot="1" x14ac:dyDescent="0.3">
      <c r="A28" s="31"/>
      <c r="B28" s="32"/>
      <c r="C28" s="32"/>
      <c r="D28" s="32"/>
      <c r="E28" s="32"/>
      <c r="F28" s="32"/>
      <c r="G28" s="32"/>
      <c r="H28" s="32"/>
      <c r="I28" s="32"/>
      <c r="J28" s="33"/>
    </row>
    <row r="29" spans="1:10" x14ac:dyDescent="0.25">
      <c r="A29" s="12" t="s">
        <v>0</v>
      </c>
      <c r="B29" s="21" t="s">
        <v>1</v>
      </c>
      <c r="C29" s="21" t="s">
        <v>2</v>
      </c>
      <c r="D29" s="21" t="s">
        <v>3</v>
      </c>
      <c r="E29" s="21" t="s">
        <v>4</v>
      </c>
      <c r="F29" s="21" t="s">
        <v>5</v>
      </c>
      <c r="G29" s="21" t="s">
        <v>6</v>
      </c>
      <c r="H29" s="21" t="s">
        <v>7</v>
      </c>
      <c r="I29" s="21" t="s">
        <v>8</v>
      </c>
      <c r="J29" s="21" t="s">
        <v>9</v>
      </c>
    </row>
    <row r="30" spans="1:10" ht="45.95" customHeight="1" thickBot="1" x14ac:dyDescent="0.3">
      <c r="A30" s="2" t="s">
        <v>10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32.25" thickBot="1" x14ac:dyDescent="0.3">
      <c r="A31" s="3" t="s">
        <v>41</v>
      </c>
      <c r="B31" s="4" t="s">
        <v>42</v>
      </c>
      <c r="C31" s="23"/>
      <c r="D31" s="23"/>
      <c r="E31" s="23"/>
      <c r="F31" s="23"/>
      <c r="G31" s="23"/>
      <c r="H31" s="23"/>
      <c r="I31" s="23"/>
      <c r="J31" s="24"/>
    </row>
    <row r="32" spans="1:10" ht="31.5" x14ac:dyDescent="0.25">
      <c r="A32" s="5" t="s">
        <v>43</v>
      </c>
      <c r="B32" s="6" t="s">
        <v>44</v>
      </c>
      <c r="C32" s="7" t="s">
        <v>15</v>
      </c>
      <c r="D32" s="7" t="s">
        <v>15</v>
      </c>
      <c r="E32" s="7" t="s">
        <v>15</v>
      </c>
      <c r="F32" s="7" t="s">
        <v>15</v>
      </c>
      <c r="G32" s="5"/>
      <c r="H32" s="5"/>
      <c r="I32" s="5"/>
      <c r="J32" s="5"/>
    </row>
    <row r="33" spans="1:10" x14ac:dyDescent="0.25">
      <c r="A33" s="5" t="s">
        <v>45</v>
      </c>
      <c r="B33" s="6" t="s">
        <v>46</v>
      </c>
      <c r="C33" s="7" t="s">
        <v>15</v>
      </c>
      <c r="D33" s="7" t="s">
        <v>15</v>
      </c>
      <c r="E33" s="7" t="s">
        <v>15</v>
      </c>
      <c r="F33" s="7" t="s">
        <v>15</v>
      </c>
      <c r="G33" s="7" t="s">
        <v>15</v>
      </c>
      <c r="H33" s="7" t="s">
        <v>15</v>
      </c>
      <c r="I33" s="7" t="s">
        <v>15</v>
      </c>
      <c r="J33" s="7" t="s">
        <v>15</v>
      </c>
    </row>
    <row r="34" spans="1:10" ht="47.25" x14ac:dyDescent="0.25">
      <c r="A34" s="5" t="s">
        <v>47</v>
      </c>
      <c r="B34" s="8" t="s">
        <v>48</v>
      </c>
      <c r="C34" s="5" t="s">
        <v>20</v>
      </c>
      <c r="D34" s="5">
        <v>1</v>
      </c>
      <c r="E34" s="5"/>
      <c r="F34" s="5"/>
      <c r="G34" s="7" t="s">
        <v>15</v>
      </c>
      <c r="H34" s="7" t="s">
        <v>15</v>
      </c>
      <c r="I34" s="5"/>
      <c r="J34" s="5"/>
    </row>
    <row r="35" spans="1:10" ht="47.25" x14ac:dyDescent="0.25">
      <c r="A35" s="5" t="s">
        <v>49</v>
      </c>
      <c r="B35" s="8" t="s">
        <v>50</v>
      </c>
      <c r="C35" s="5" t="s">
        <v>20</v>
      </c>
      <c r="D35" s="5">
        <v>6</v>
      </c>
      <c r="E35" s="5"/>
      <c r="F35" s="5"/>
      <c r="G35" s="7" t="s">
        <v>15</v>
      </c>
      <c r="H35" s="7" t="s">
        <v>15</v>
      </c>
      <c r="I35" s="5"/>
      <c r="J35" s="5"/>
    </row>
    <row r="36" spans="1:10" x14ac:dyDescent="0.25">
      <c r="A36" s="5" t="s">
        <v>51</v>
      </c>
      <c r="B36" s="6" t="s">
        <v>52</v>
      </c>
      <c r="C36" s="7" t="s">
        <v>15</v>
      </c>
      <c r="D36" s="7" t="s">
        <v>15</v>
      </c>
      <c r="E36" s="7" t="s">
        <v>15</v>
      </c>
      <c r="F36" s="7" t="s">
        <v>15</v>
      </c>
      <c r="G36" s="7" t="s">
        <v>15</v>
      </c>
      <c r="H36" s="7" t="s">
        <v>15</v>
      </c>
      <c r="I36" s="7" t="s">
        <v>15</v>
      </c>
      <c r="J36" s="7" t="s">
        <v>15</v>
      </c>
    </row>
    <row r="37" spans="1:10" ht="31.5" x14ac:dyDescent="0.25">
      <c r="A37" s="5" t="s">
        <v>53</v>
      </c>
      <c r="B37" s="8" t="s">
        <v>54</v>
      </c>
      <c r="C37" s="5" t="s">
        <v>20</v>
      </c>
      <c r="D37" s="5">
        <v>60</v>
      </c>
      <c r="E37" s="5"/>
      <c r="F37" s="5"/>
      <c r="G37" s="7" t="s">
        <v>15</v>
      </c>
      <c r="H37" s="7" t="s">
        <v>15</v>
      </c>
      <c r="I37" s="5"/>
      <c r="J37" s="5"/>
    </row>
    <row r="38" spans="1:10" ht="31.5" x14ac:dyDescent="0.25">
      <c r="A38" s="5" t="s">
        <v>55</v>
      </c>
      <c r="B38" s="8" t="s">
        <v>56</v>
      </c>
      <c r="C38" s="5" t="s">
        <v>20</v>
      </c>
      <c r="D38" s="5">
        <v>10</v>
      </c>
      <c r="E38" s="5"/>
      <c r="F38" s="5"/>
      <c r="G38" s="7" t="s">
        <v>15</v>
      </c>
      <c r="H38" s="7" t="s">
        <v>15</v>
      </c>
      <c r="I38" s="5"/>
      <c r="J38" s="5"/>
    </row>
    <row r="39" spans="1:10" ht="16.5" thickBot="1" x14ac:dyDescent="0.3">
      <c r="A39" s="25" t="s">
        <v>57</v>
      </c>
      <c r="B39" s="26"/>
      <c r="C39" s="26"/>
      <c r="D39" s="26"/>
      <c r="E39" s="26"/>
      <c r="F39" s="26"/>
      <c r="G39" s="26"/>
      <c r="H39" s="27"/>
      <c r="I39" s="13"/>
      <c r="J39" s="13"/>
    </row>
    <row r="40" spans="1:10" x14ac:dyDescent="0.25">
      <c r="A40" s="28"/>
      <c r="B40" s="29"/>
      <c r="C40" s="29"/>
      <c r="D40" s="29"/>
      <c r="E40" s="29"/>
      <c r="F40" s="29"/>
      <c r="G40" s="29"/>
      <c r="H40" s="29"/>
      <c r="I40" s="29"/>
      <c r="J40" s="30"/>
    </row>
    <row r="41" spans="1:10" ht="32.1" customHeight="1" x14ac:dyDescent="0.25">
      <c r="A41" s="28" t="s">
        <v>58</v>
      </c>
      <c r="B41" s="29"/>
      <c r="C41" s="29"/>
      <c r="D41" s="29"/>
      <c r="E41" s="29"/>
      <c r="F41" s="29"/>
      <c r="G41" s="29"/>
      <c r="H41" s="29"/>
      <c r="I41" s="29"/>
      <c r="J41" s="30"/>
    </row>
    <row r="42" spans="1:10" ht="18" customHeight="1" x14ac:dyDescent="0.25">
      <c r="A42" s="28" t="s">
        <v>27</v>
      </c>
      <c r="B42" s="29"/>
      <c r="C42" s="29"/>
      <c r="D42" s="29"/>
      <c r="E42" s="29"/>
      <c r="F42" s="29"/>
      <c r="G42" s="29"/>
      <c r="H42" s="29"/>
      <c r="I42" s="29"/>
      <c r="J42" s="30"/>
    </row>
    <row r="43" spans="1:10" ht="19.5" thickBot="1" x14ac:dyDescent="0.3">
      <c r="A43" s="15"/>
      <c r="B43" s="16"/>
      <c r="C43" s="16"/>
      <c r="D43" s="16"/>
      <c r="E43" s="16"/>
      <c r="F43" s="16"/>
      <c r="G43" s="16"/>
      <c r="H43" s="16"/>
      <c r="I43" s="16"/>
      <c r="J43" s="17"/>
    </row>
  </sheetData>
  <mergeCells count="46">
    <mergeCell ref="A10:J10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C3:J3"/>
    <mergeCell ref="A9:H9"/>
    <mergeCell ref="A11:J11"/>
    <mergeCell ref="A12:J12"/>
    <mergeCell ref="A14:J14"/>
    <mergeCell ref="B15:B16"/>
    <mergeCell ref="C15:C16"/>
    <mergeCell ref="D15:D16"/>
    <mergeCell ref="E15:E16"/>
    <mergeCell ref="F15:F16"/>
    <mergeCell ref="G15:G16"/>
    <mergeCell ref="H15:H16"/>
    <mergeCell ref="H29:H30"/>
    <mergeCell ref="I29:I30"/>
    <mergeCell ref="I15:I16"/>
    <mergeCell ref="J15:J16"/>
    <mergeCell ref="C17:J17"/>
    <mergeCell ref="A24:H24"/>
    <mergeCell ref="A25:J25"/>
    <mergeCell ref="A26:J26"/>
    <mergeCell ref="A43:J43"/>
    <mergeCell ref="A13:J13"/>
    <mergeCell ref="J29:J30"/>
    <mergeCell ref="C31:J31"/>
    <mergeCell ref="A39:H39"/>
    <mergeCell ref="A40:J40"/>
    <mergeCell ref="A41:J41"/>
    <mergeCell ref="A42:J42"/>
    <mergeCell ref="A27:J27"/>
    <mergeCell ref="A28:J28"/>
    <mergeCell ref="B29:B30"/>
    <mergeCell ref="C29:C30"/>
    <mergeCell ref="D29:D30"/>
    <mergeCell ref="E29:E30"/>
    <mergeCell ref="F29:F30"/>
    <mergeCell ref="G29:G30"/>
  </mergeCells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Viesieji2</cp:lastModifiedBy>
  <dcterms:created xsi:type="dcterms:W3CDTF">2023-04-04T13:12:34Z</dcterms:created>
  <dcterms:modified xsi:type="dcterms:W3CDTF">2023-05-16T06:31:30Z</dcterms:modified>
</cp:coreProperties>
</file>